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JURNAL TIBUANA\"/>
    </mc:Choice>
  </mc:AlternateContent>
  <bookViews>
    <workbookView xWindow="0" yWindow="0" windowWidth="15360" windowHeight="7755"/>
  </bookViews>
  <sheets>
    <sheet name="SIX SIGMA" sheetId="1" r:id="rId1"/>
    <sheet name="PARETO DIAGRAM" sheetId="2" r:id="rId2"/>
    <sheet name="HISTOGRAM" sheetId="3" r:id="rId3"/>
    <sheet name="SCATTER DIAGRA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6" i="2"/>
  <c r="F5" i="2"/>
  <c r="F4" i="2"/>
  <c r="D8" i="2"/>
  <c r="E5" i="2" s="1"/>
  <c r="E6" i="2"/>
  <c r="E7" i="2"/>
  <c r="E4" i="2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4" i="1"/>
  <c r="E8" i="2" l="1"/>
  <c r="E20" i="1"/>
  <c r="E22" i="1" s="1"/>
  <c r="J18" i="1"/>
  <c r="J19" i="1"/>
  <c r="J6" i="1"/>
  <c r="J7" i="1"/>
  <c r="J8" i="1"/>
  <c r="J9" i="1"/>
  <c r="J10" i="1"/>
  <c r="J11" i="1"/>
  <c r="J12" i="1"/>
  <c r="J13" i="1"/>
  <c r="J14" i="1"/>
  <c r="J15" i="1"/>
  <c r="J16" i="1"/>
  <c r="J17" i="1"/>
  <c r="J5" i="1"/>
  <c r="J4" i="1"/>
  <c r="J20" i="1" s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5" i="1"/>
  <c r="H4" i="1"/>
  <c r="H20" i="1" s="1"/>
  <c r="I7" i="1" l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5" i="1"/>
  <c r="K5" i="1" s="1"/>
  <c r="I6" i="1"/>
  <c r="K6" i="1" s="1"/>
  <c r="I4" i="1"/>
  <c r="K4" i="1" l="1"/>
  <c r="K20" i="1" s="1"/>
  <c r="I20" i="1"/>
  <c r="D20" i="1"/>
  <c r="C20" i="1"/>
  <c r="F6" i="1" l="1"/>
  <c r="F10" i="1"/>
  <c r="F14" i="1"/>
  <c r="F18" i="1"/>
  <c r="F9" i="1"/>
  <c r="C21" i="1"/>
  <c r="C22" i="1" s="1"/>
  <c r="F7" i="1"/>
  <c r="F11" i="1"/>
  <c r="F15" i="1"/>
  <c r="F4" i="1"/>
  <c r="F19" i="1"/>
  <c r="F8" i="1"/>
  <c r="F12" i="1"/>
  <c r="F16" i="1"/>
  <c r="F5" i="1"/>
  <c r="F13" i="1"/>
  <c r="F17" i="1"/>
  <c r="G19" i="1" l="1"/>
  <c r="G17" i="1"/>
  <c r="G13" i="1"/>
  <c r="G9" i="1"/>
  <c r="G5" i="1"/>
  <c r="G11" i="1"/>
  <c r="G20" i="1"/>
  <c r="G14" i="1"/>
  <c r="G6" i="1"/>
  <c r="G16" i="1"/>
  <c r="G12" i="1"/>
  <c r="G8" i="1"/>
  <c r="G4" i="1"/>
  <c r="G15" i="1"/>
  <c r="G7" i="1"/>
  <c r="G18" i="1"/>
  <c r="G10" i="1"/>
  <c r="F20" i="1"/>
</calcChain>
</file>

<file path=xl/sharedStrings.xml><?xml version="1.0" encoding="utf-8"?>
<sst xmlns="http://schemas.openxmlformats.org/spreadsheetml/2006/main" count="68" uniqueCount="47">
  <si>
    <t>No</t>
  </si>
  <si>
    <t>jumlah produksi</t>
  </si>
  <si>
    <t>jumlah produk defect</t>
  </si>
  <si>
    <t>Proporsi</t>
  </si>
  <si>
    <t>CL</t>
  </si>
  <si>
    <t>UCL</t>
  </si>
  <si>
    <t>September I</t>
  </si>
  <si>
    <t>September II</t>
  </si>
  <si>
    <t>September III</t>
  </si>
  <si>
    <t>September IV</t>
  </si>
  <si>
    <t>Oktober I</t>
  </si>
  <si>
    <t>Oktober II</t>
  </si>
  <si>
    <t>Oktober III</t>
  </si>
  <si>
    <t>Oktober IV</t>
  </si>
  <si>
    <t>Σ</t>
  </si>
  <si>
    <t>p</t>
  </si>
  <si>
    <t>1-P</t>
  </si>
  <si>
    <t>Nopember I</t>
  </si>
  <si>
    <t>Nopember II</t>
  </si>
  <si>
    <t>Nopember III</t>
  </si>
  <si>
    <t>Nopember IV</t>
  </si>
  <si>
    <t>Desember I</t>
  </si>
  <si>
    <t>Desember II</t>
  </si>
  <si>
    <t>Desember III</t>
  </si>
  <si>
    <t>Desember IV</t>
  </si>
  <si>
    <t>DPO</t>
  </si>
  <si>
    <t>DPMO</t>
  </si>
  <si>
    <t>SIGMA</t>
  </si>
  <si>
    <r>
      <t xml:space="preserve">Persentase </t>
    </r>
    <r>
      <rPr>
        <i/>
        <sz val="9"/>
        <color theme="1"/>
        <rFont val="Calibri"/>
        <family val="2"/>
      </rPr>
      <t>Yield</t>
    </r>
  </si>
  <si>
    <t>NO</t>
  </si>
  <si>
    <t>JENIS DEFECT</t>
  </si>
  <si>
    <t>TOTAL (PCS)</t>
  </si>
  <si>
    <t>PERSENTASE</t>
  </si>
  <si>
    <t>Prioritas</t>
  </si>
  <si>
    <t>KULIT OVERLAP</t>
  </si>
  <si>
    <t>KULIT TERTEKUK</t>
  </si>
  <si>
    <t>KULIT BERKERUT</t>
  </si>
  <si>
    <t>KULIT TERGORES</t>
  </si>
  <si>
    <t>TOTAL</t>
  </si>
  <si>
    <t>PERSENTASE KUMULATIF</t>
  </si>
  <si>
    <t>Total Cacat</t>
  </si>
  <si>
    <t>Periode / minggu</t>
  </si>
  <si>
    <t>Jumlah Produksi</t>
  </si>
  <si>
    <t>September  II</t>
  </si>
  <si>
    <t>(jumlah defect /jumlah produksi)/ 3</t>
  </si>
  <si>
    <t>dpo:</t>
  </si>
  <si>
    <t>3 adalah nilai CTQ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</si>
</sst>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11" x14ac:knownFonts="1">
    <font>
      <sz val="11"/>
      <color theme="1"/>
      <name val="Calibri"/>
      <family val="2"/>
      <charset val="1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Times New Roman"/>
      <family val="1"/>
    </font>
    <font>
      <i/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9" fillId="0" borderId="1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0" fontId="0" fillId="0" borderId="0" xfId="1" applyNumberFormat="1" applyFont="1"/>
    <xf numFmtId="0" fontId="1" fillId="0" borderId="0" xfId="0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165" fontId="1" fillId="0" borderId="4" xfId="0" applyNumberFormat="1" applyFont="1" applyBorder="1" applyAlignment="1">
      <alignment horizontal="left" vertical="center" wrapText="1" indent="3"/>
    </xf>
    <xf numFmtId="0" fontId="1" fillId="2" borderId="2" xfId="0" applyFont="1" applyFill="1" applyBorder="1" applyAlignment="1">
      <alignment horizontal="left" vertical="center" wrapText="1" indent="3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FF"/>
      <color rgb="FFF183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cap="all" spc="0" baseline="0">
                <a:gradFill>
                  <a:gsLst>
                    <a:gs pos="0">
                      <a:schemeClr val="dk1">
                        <a:lumMod val="50000"/>
                        <a:lumOff val="50000"/>
                      </a:schemeClr>
                    </a:gs>
                    <a:gs pos="100000">
                      <a:schemeClr val="dk1">
                        <a:lumMod val="85000"/>
                        <a:lumOff val="15000"/>
                      </a:schemeClr>
                    </a:gs>
                  </a:gsLst>
                  <a:lin ang="5400000" scaled="0"/>
                </a:gradFill>
                <a:latin typeface="+mn-lt"/>
                <a:ea typeface="+mn-ea"/>
                <a:cs typeface="+mn-cs"/>
              </a:defRPr>
            </a:pPr>
            <a:r>
              <a:rPr lang="id-ID"/>
              <a:t>Peta Kendali (P-Chart)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cap="all" spc="0" baseline="0">
              <a:gradFill>
                <a:gsLst>
                  <a:gs pos="0">
                    <a:schemeClr val="dk1">
                      <a:lumMod val="50000"/>
                      <a:lumOff val="50000"/>
                    </a:schemeClr>
                  </a:gs>
                  <a:gs pos="100000">
                    <a:schemeClr val="dk1">
                      <a:lumMod val="85000"/>
                      <a:lumOff val="15000"/>
                    </a:schemeClr>
                  </a:gs>
                </a:gsLst>
                <a:lin ang="5400000" scaled="0"/>
              </a:gra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'SIX SIGMA'!$E$3</c:f>
              <c:strCache>
                <c:ptCount val="1"/>
                <c:pt idx="0">
                  <c:v>Proporsi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l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'SIX SIGMA'!$B$4:$B$19</c:f>
              <c:strCache>
                <c:ptCount val="16"/>
                <c:pt idx="0">
                  <c:v>September I</c:v>
                </c:pt>
                <c:pt idx="1">
                  <c:v>September II</c:v>
                </c:pt>
                <c:pt idx="2">
                  <c:v>September III</c:v>
                </c:pt>
                <c:pt idx="3">
                  <c:v>September IV</c:v>
                </c:pt>
                <c:pt idx="4">
                  <c:v>Oktober I</c:v>
                </c:pt>
                <c:pt idx="5">
                  <c:v>Oktober II</c:v>
                </c:pt>
                <c:pt idx="6">
                  <c:v>Oktober III</c:v>
                </c:pt>
                <c:pt idx="7">
                  <c:v>Oktober IV</c:v>
                </c:pt>
                <c:pt idx="8">
                  <c:v>Nopember I</c:v>
                </c:pt>
                <c:pt idx="9">
                  <c:v>Nopember II</c:v>
                </c:pt>
                <c:pt idx="10">
                  <c:v>Nopember III</c:v>
                </c:pt>
                <c:pt idx="11">
                  <c:v>Nopember IV</c:v>
                </c:pt>
                <c:pt idx="12">
                  <c:v>Desember I</c:v>
                </c:pt>
                <c:pt idx="13">
                  <c:v>Desember II</c:v>
                </c:pt>
                <c:pt idx="14">
                  <c:v>Desember III</c:v>
                </c:pt>
                <c:pt idx="15">
                  <c:v>Desember IV</c:v>
                </c:pt>
              </c:strCache>
            </c:strRef>
          </c:cat>
          <c:val>
            <c:numRef>
              <c:f>'SIX SIGMA'!$E$4:$E$19</c:f>
              <c:numCache>
                <c:formatCode>0.000</c:formatCode>
                <c:ptCount val="16"/>
                <c:pt idx="0">
                  <c:v>2.6896551724137931E-2</c:v>
                </c:pt>
                <c:pt idx="1">
                  <c:v>4.2801556420233464E-2</c:v>
                </c:pt>
                <c:pt idx="2">
                  <c:v>3.4057971014492754E-2</c:v>
                </c:pt>
                <c:pt idx="3">
                  <c:v>5.7627118644067797E-2</c:v>
                </c:pt>
                <c:pt idx="4">
                  <c:v>2.6775956284153007E-2</c:v>
                </c:pt>
                <c:pt idx="5">
                  <c:v>2.5214899713467048E-2</c:v>
                </c:pt>
                <c:pt idx="6">
                  <c:v>3.4808259587020648E-2</c:v>
                </c:pt>
                <c:pt idx="7">
                  <c:v>2.5433526011560695E-2</c:v>
                </c:pt>
                <c:pt idx="8">
                  <c:v>4.864433811802233E-2</c:v>
                </c:pt>
                <c:pt idx="9">
                  <c:v>6.8181818181818177E-2</c:v>
                </c:pt>
                <c:pt idx="10">
                  <c:v>6.5482796892341849E-2</c:v>
                </c:pt>
                <c:pt idx="11">
                  <c:v>3.526818515797208E-2</c:v>
                </c:pt>
                <c:pt idx="12">
                  <c:v>4.2994810971089696E-2</c:v>
                </c:pt>
                <c:pt idx="13">
                  <c:v>9.1580502215657306E-2</c:v>
                </c:pt>
                <c:pt idx="14">
                  <c:v>3.0166880616174584E-2</c:v>
                </c:pt>
                <c:pt idx="15">
                  <c:v>4.1666666666666664E-2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'SIX SIGMA'!$F$3</c:f>
              <c:strCache>
                <c:ptCount val="1"/>
                <c:pt idx="0">
                  <c:v>CL</c:v>
                </c:pt>
              </c:strCache>
            </c:strRef>
          </c:tx>
          <c:spPr>
            <a:ln w="19050" cap="rnd" cmpd="sng" algn="ctr">
              <a:solidFill>
                <a:schemeClr val="accent2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l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'SIX SIGMA'!$B$4:$B$19</c:f>
              <c:strCache>
                <c:ptCount val="16"/>
                <c:pt idx="0">
                  <c:v>September I</c:v>
                </c:pt>
                <c:pt idx="1">
                  <c:v>September II</c:v>
                </c:pt>
                <c:pt idx="2">
                  <c:v>September III</c:v>
                </c:pt>
                <c:pt idx="3">
                  <c:v>September IV</c:v>
                </c:pt>
                <c:pt idx="4">
                  <c:v>Oktober I</c:v>
                </c:pt>
                <c:pt idx="5">
                  <c:v>Oktober II</c:v>
                </c:pt>
                <c:pt idx="6">
                  <c:v>Oktober III</c:v>
                </c:pt>
                <c:pt idx="7">
                  <c:v>Oktober IV</c:v>
                </c:pt>
                <c:pt idx="8">
                  <c:v>Nopember I</c:v>
                </c:pt>
                <c:pt idx="9">
                  <c:v>Nopember II</c:v>
                </c:pt>
                <c:pt idx="10">
                  <c:v>Nopember III</c:v>
                </c:pt>
                <c:pt idx="11">
                  <c:v>Nopember IV</c:v>
                </c:pt>
                <c:pt idx="12">
                  <c:v>Desember I</c:v>
                </c:pt>
                <c:pt idx="13">
                  <c:v>Desember II</c:v>
                </c:pt>
                <c:pt idx="14">
                  <c:v>Desember III</c:v>
                </c:pt>
                <c:pt idx="15">
                  <c:v>Desember IV</c:v>
                </c:pt>
              </c:strCache>
            </c:strRef>
          </c:cat>
          <c:val>
            <c:numRef>
              <c:f>'SIX SIGMA'!$F$4:$F$19</c:f>
              <c:numCache>
                <c:formatCode>0.000</c:formatCode>
                <c:ptCount val="16"/>
                <c:pt idx="0">
                  <c:v>3.8809523809523808E-2</c:v>
                </c:pt>
                <c:pt idx="1">
                  <c:v>3.8809523809523808E-2</c:v>
                </c:pt>
                <c:pt idx="2">
                  <c:v>3.8809523809523808E-2</c:v>
                </c:pt>
                <c:pt idx="3">
                  <c:v>3.8809523809523808E-2</c:v>
                </c:pt>
                <c:pt idx="4">
                  <c:v>3.8809523809523808E-2</c:v>
                </c:pt>
                <c:pt idx="5">
                  <c:v>3.8809523809523808E-2</c:v>
                </c:pt>
                <c:pt idx="6">
                  <c:v>3.8809523809523808E-2</c:v>
                </c:pt>
                <c:pt idx="7">
                  <c:v>3.8809523809523808E-2</c:v>
                </c:pt>
                <c:pt idx="8">
                  <c:v>3.8809523809523808E-2</c:v>
                </c:pt>
                <c:pt idx="9">
                  <c:v>3.8809523809523808E-2</c:v>
                </c:pt>
                <c:pt idx="10">
                  <c:v>3.8809523809523808E-2</c:v>
                </c:pt>
                <c:pt idx="11">
                  <c:v>3.8809523809523808E-2</c:v>
                </c:pt>
                <c:pt idx="12">
                  <c:v>3.8809523809523808E-2</c:v>
                </c:pt>
                <c:pt idx="13">
                  <c:v>3.8809523809523808E-2</c:v>
                </c:pt>
                <c:pt idx="14">
                  <c:v>3.8809523809523808E-2</c:v>
                </c:pt>
                <c:pt idx="15">
                  <c:v>3.8809523809523808E-2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'SIX SIGMA'!$G$3</c:f>
              <c:strCache>
                <c:ptCount val="1"/>
                <c:pt idx="0">
                  <c:v>UCL</c:v>
                </c:pt>
              </c:strCache>
            </c:strRef>
          </c:tx>
          <c:spPr>
            <a:ln w="19050" cap="rnd" cmpd="sng" algn="ctr">
              <a:solidFill>
                <a:schemeClr val="accent3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l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'SIX SIGMA'!$B$4:$B$19</c:f>
              <c:strCache>
                <c:ptCount val="16"/>
                <c:pt idx="0">
                  <c:v>September I</c:v>
                </c:pt>
                <c:pt idx="1">
                  <c:v>September II</c:v>
                </c:pt>
                <c:pt idx="2">
                  <c:v>September III</c:v>
                </c:pt>
                <c:pt idx="3">
                  <c:v>September IV</c:v>
                </c:pt>
                <c:pt idx="4">
                  <c:v>Oktober I</c:v>
                </c:pt>
                <c:pt idx="5">
                  <c:v>Oktober II</c:v>
                </c:pt>
                <c:pt idx="6">
                  <c:v>Oktober III</c:v>
                </c:pt>
                <c:pt idx="7">
                  <c:v>Oktober IV</c:v>
                </c:pt>
                <c:pt idx="8">
                  <c:v>Nopember I</c:v>
                </c:pt>
                <c:pt idx="9">
                  <c:v>Nopember II</c:v>
                </c:pt>
                <c:pt idx="10">
                  <c:v>Nopember III</c:v>
                </c:pt>
                <c:pt idx="11">
                  <c:v>Nopember IV</c:v>
                </c:pt>
                <c:pt idx="12">
                  <c:v>Desember I</c:v>
                </c:pt>
                <c:pt idx="13">
                  <c:v>Desember II</c:v>
                </c:pt>
                <c:pt idx="14">
                  <c:v>Desember III</c:v>
                </c:pt>
                <c:pt idx="15">
                  <c:v>Desember IV</c:v>
                </c:pt>
              </c:strCache>
            </c:strRef>
          </c:cat>
          <c:val>
            <c:numRef>
              <c:f>'SIX SIGMA'!$G$4:$G$19</c:f>
              <c:numCache>
                <c:formatCode>0.000</c:formatCode>
                <c:ptCount val="16"/>
                <c:pt idx="0">
                  <c:v>5.4897478263268622E-2</c:v>
                </c:pt>
                <c:pt idx="1">
                  <c:v>5.4897478263268622E-2</c:v>
                </c:pt>
                <c:pt idx="2">
                  <c:v>5.4897478263268622E-2</c:v>
                </c:pt>
                <c:pt idx="3">
                  <c:v>5.4897478263268622E-2</c:v>
                </c:pt>
                <c:pt idx="4">
                  <c:v>5.4897478263268622E-2</c:v>
                </c:pt>
                <c:pt idx="5">
                  <c:v>5.4897478263268622E-2</c:v>
                </c:pt>
                <c:pt idx="6">
                  <c:v>5.4897478263268622E-2</c:v>
                </c:pt>
                <c:pt idx="7">
                  <c:v>5.4897478263268622E-2</c:v>
                </c:pt>
                <c:pt idx="8">
                  <c:v>5.4897478263268622E-2</c:v>
                </c:pt>
                <c:pt idx="9">
                  <c:v>5.4897478263268622E-2</c:v>
                </c:pt>
                <c:pt idx="10">
                  <c:v>5.4897478263268622E-2</c:v>
                </c:pt>
                <c:pt idx="11">
                  <c:v>5.4897478263268622E-2</c:v>
                </c:pt>
                <c:pt idx="12">
                  <c:v>5.4897478263268622E-2</c:v>
                </c:pt>
                <c:pt idx="13">
                  <c:v>5.4897478263268622E-2</c:v>
                </c:pt>
                <c:pt idx="14">
                  <c:v>5.4897478263268622E-2</c:v>
                </c:pt>
                <c:pt idx="15">
                  <c:v>5.4897478263268622E-2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'SIX SIGMA'!#REF!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4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l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'SIX SIGMA'!$B$4:$B$19</c:f>
              <c:strCache>
                <c:ptCount val="16"/>
                <c:pt idx="0">
                  <c:v>September I</c:v>
                </c:pt>
                <c:pt idx="1">
                  <c:v>September II</c:v>
                </c:pt>
                <c:pt idx="2">
                  <c:v>September III</c:v>
                </c:pt>
                <c:pt idx="3">
                  <c:v>September IV</c:v>
                </c:pt>
                <c:pt idx="4">
                  <c:v>Oktober I</c:v>
                </c:pt>
                <c:pt idx="5">
                  <c:v>Oktober II</c:v>
                </c:pt>
                <c:pt idx="6">
                  <c:v>Oktober III</c:v>
                </c:pt>
                <c:pt idx="7">
                  <c:v>Oktober IV</c:v>
                </c:pt>
                <c:pt idx="8">
                  <c:v>Nopember I</c:v>
                </c:pt>
                <c:pt idx="9">
                  <c:v>Nopember II</c:v>
                </c:pt>
                <c:pt idx="10">
                  <c:v>Nopember III</c:v>
                </c:pt>
                <c:pt idx="11">
                  <c:v>Nopember IV</c:v>
                </c:pt>
                <c:pt idx="12">
                  <c:v>Desember I</c:v>
                </c:pt>
                <c:pt idx="13">
                  <c:v>Desember II</c:v>
                </c:pt>
                <c:pt idx="14">
                  <c:v>Desember III</c:v>
                </c:pt>
                <c:pt idx="15">
                  <c:v>Desember IV</c:v>
                </c:pt>
              </c:strCache>
            </c:strRef>
          </c:cat>
          <c:val>
            <c:numRef>
              <c:f>'SIX SIGMA'!#REF!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36541136"/>
        <c:axId val="836546032"/>
      </c:lineChart>
      <c:catAx>
        <c:axId val="83654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6546032"/>
        <c:crossesAt val="0"/>
        <c:auto val="1"/>
        <c:lblAlgn val="ctr"/>
        <c:lblOffset val="100"/>
        <c:noMultiLvlLbl val="0"/>
      </c:catAx>
      <c:valAx>
        <c:axId val="836546032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Total Tingkat Defect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.000" sourceLinked="1"/>
        <c:majorTickMark val="none"/>
        <c:minorTickMark val="none"/>
        <c:tickLblPos val="nextTo"/>
        <c:crossAx val="836541136"/>
        <c:crosses val="autoZero"/>
        <c:crossBetween val="between"/>
        <c:majorUnit val="2.0000000000000004E-2"/>
      </c:valAx>
      <c:spPr>
        <a:solidFill>
          <a:srgbClr val="FFFFFF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Pareto Diagram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'PARETO DIAGRAM'!$D$2</c:f>
              <c:strCache>
                <c:ptCount val="1"/>
                <c:pt idx="0">
                  <c:v>TOTAL (PCS)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'PARETO DIAGRAM'!$C$3:$C$7</c:f>
              <c:strCache>
                <c:ptCount val="5"/>
                <c:pt idx="1">
                  <c:v>KULIT OVERLAP</c:v>
                </c:pt>
                <c:pt idx="2">
                  <c:v>KULIT TERTEKUK</c:v>
                </c:pt>
                <c:pt idx="3">
                  <c:v>KULIT BERKERUT</c:v>
                </c:pt>
                <c:pt idx="4">
                  <c:v>KULIT TERGORES</c:v>
                </c:pt>
              </c:strCache>
            </c:strRef>
          </c:cat>
          <c:val>
            <c:numRef>
              <c:f>'PARETO DIAGRAM'!$D$3:$D$7</c:f>
              <c:numCache>
                <c:formatCode>General</c:formatCode>
                <c:ptCount val="5"/>
                <c:pt idx="1">
                  <c:v>259</c:v>
                </c:pt>
                <c:pt idx="2">
                  <c:v>216</c:v>
                </c:pt>
                <c:pt idx="3">
                  <c:v>204</c:v>
                </c:pt>
                <c:pt idx="4">
                  <c:v>136</c:v>
                </c:pt>
              </c:numCache>
            </c:numRef>
          </c:val>
        </c:ser>
        <c:ser>
          <c:idx val="1"/>
          <c:order val="1"/>
          <c:tx>
            <c:strRef>
              <c:f>'PARETO DIAGRAM'!$C$2</c:f>
              <c:strCache>
                <c:ptCount val="1"/>
                <c:pt idx="0">
                  <c:v>JENIS DEFECT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'PARETO DIAGRAM'!$C$3:$C$7</c:f>
              <c:strCache>
                <c:ptCount val="5"/>
                <c:pt idx="1">
                  <c:v>KULIT OVERLAP</c:v>
                </c:pt>
                <c:pt idx="2">
                  <c:v>KULIT TERTEKUK</c:v>
                </c:pt>
                <c:pt idx="3">
                  <c:v>KULIT BERKERUT</c:v>
                </c:pt>
                <c:pt idx="4">
                  <c:v>KULIT TERGORES</c:v>
                </c:pt>
              </c:strCache>
            </c:strRef>
          </c:cat>
          <c:val>
            <c:numRef>
              <c:f>'PARETO DIAGRAM'!$C$3</c:f>
              <c:numCache>
                <c:formatCode>General</c:formatCode>
                <c:ptCount val="1"/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9"/>
        <c:axId val="836546576"/>
        <c:axId val="836547120"/>
      </c:barChart>
      <c:lineChart>
        <c:grouping val="standard"/>
        <c:varyColors val="0"/>
        <c:ser>
          <c:idx val="2"/>
          <c:order val="2"/>
          <c:tx>
            <c:strRef>
              <c:f>'PARETO DIAGRAM'!$F$2</c:f>
              <c:strCache>
                <c:ptCount val="1"/>
                <c:pt idx="0">
                  <c:v>PERSENTASE KUMULATIF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>
              <a:outerShdw blurRad="50800" dist="50800" dir="5400000" algn="ctr" rotWithShape="0">
                <a:schemeClr val="bg1">
                  <a:lumMod val="50000"/>
                </a:scheme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'PARETO DIAGRAM'!$C$3:$C$7</c:f>
              <c:strCache>
                <c:ptCount val="5"/>
                <c:pt idx="1">
                  <c:v>KULIT OVERLAP</c:v>
                </c:pt>
                <c:pt idx="2">
                  <c:v>KULIT TERTEKUK</c:v>
                </c:pt>
                <c:pt idx="3">
                  <c:v>KULIT BERKERUT</c:v>
                </c:pt>
                <c:pt idx="4">
                  <c:v>KULIT TERGORES</c:v>
                </c:pt>
              </c:strCache>
            </c:strRef>
          </c:cat>
          <c:val>
            <c:numRef>
              <c:f>'PARETO DIAGRAM'!$F$3:$F$7</c:f>
              <c:numCache>
                <c:formatCode>0.00%</c:formatCode>
                <c:ptCount val="5"/>
                <c:pt idx="1">
                  <c:v>0.31779141104294478</c:v>
                </c:pt>
                <c:pt idx="2">
                  <c:v>0.58282208588957052</c:v>
                </c:pt>
                <c:pt idx="3">
                  <c:v>0.83312883435582819</c:v>
                </c:pt>
                <c:pt idx="4" formatCode="0%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'PARETO DIAGRAM'!$F$2</c:f>
              <c:strCache>
                <c:ptCount val="1"/>
                <c:pt idx="0">
                  <c:v>PERSENTASE KUMULATIF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'PARETO DIAGRAM'!$C$3:$C$7</c:f>
              <c:strCache>
                <c:ptCount val="5"/>
                <c:pt idx="1">
                  <c:v>KULIT OVERLAP</c:v>
                </c:pt>
                <c:pt idx="2">
                  <c:v>KULIT TERTEKUK</c:v>
                </c:pt>
                <c:pt idx="3">
                  <c:v>KULIT BERKERUT</c:v>
                </c:pt>
                <c:pt idx="4">
                  <c:v>KULIT TERGORES</c:v>
                </c:pt>
              </c:strCache>
            </c:strRef>
          </c:cat>
          <c:val>
            <c:numRef>
              <c:f>'PARETO DIAGRAM'!$F$3</c:f>
              <c:numCache>
                <c:formatCode>General</c:formatCode>
                <c:ptCount val="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548208"/>
        <c:axId val="836547664"/>
      </c:lineChart>
      <c:catAx>
        <c:axId val="83654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6547120"/>
        <c:crosses val="autoZero"/>
        <c:auto val="1"/>
        <c:lblAlgn val="ctr"/>
        <c:lblOffset val="100"/>
        <c:noMultiLvlLbl val="0"/>
      </c:catAx>
      <c:valAx>
        <c:axId val="83654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  <a:r>
                  <a:rPr lang="id-ID"/>
                  <a:t>otal Defect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820980153908466E-2"/>
              <c:y val="0.426915921491116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6546576"/>
        <c:crosses val="autoZero"/>
        <c:crossBetween val="between"/>
      </c:valAx>
      <c:valAx>
        <c:axId val="836547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Persentase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6548208"/>
        <c:crosses val="max"/>
        <c:crossBetween val="between"/>
      </c:valAx>
      <c:catAx>
        <c:axId val="836548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36547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HISTOGRAM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HISTOGRAM!$C$2</c:f>
              <c:strCache>
                <c:ptCount val="1"/>
                <c:pt idx="0">
                  <c:v>TOTAL (PCS)</c:v>
                </c:pt>
              </c:strCache>
            </c:strRef>
          </c:tx>
          <c:spPr>
            <a:solidFill>
              <a:srgbClr val="F1833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HISTOGRAM!$B$3:$B$7</c:f>
              <c:strCache>
                <c:ptCount val="5"/>
                <c:pt idx="1">
                  <c:v>KULIT OVERLAP</c:v>
                </c:pt>
                <c:pt idx="2">
                  <c:v>KULIT TERTEKUK</c:v>
                </c:pt>
                <c:pt idx="3">
                  <c:v>KULIT BERKERUT</c:v>
                </c:pt>
                <c:pt idx="4">
                  <c:v>KULIT TERGORES</c:v>
                </c:pt>
              </c:strCache>
            </c:strRef>
          </c:cat>
          <c:val>
            <c:numRef>
              <c:f>HISTOGRAM!$C$3:$C$7</c:f>
              <c:numCache>
                <c:formatCode>General</c:formatCode>
                <c:ptCount val="5"/>
                <c:pt idx="1">
                  <c:v>259</c:v>
                </c:pt>
                <c:pt idx="2">
                  <c:v>216</c:v>
                </c:pt>
                <c:pt idx="3">
                  <c:v>204</c:v>
                </c:pt>
                <c:pt idx="4">
                  <c:v>136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69"/>
        <c:axId val="836537872"/>
        <c:axId val="931615344"/>
      </c:barChart>
      <c:catAx>
        <c:axId val="83653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31615344"/>
        <c:crosses val="autoZero"/>
        <c:auto val="1"/>
        <c:lblAlgn val="ctr"/>
        <c:lblOffset val="100"/>
        <c:noMultiLvlLbl val="0"/>
      </c:catAx>
      <c:valAx>
        <c:axId val="93161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83653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'SCATTER DIAGRAM'!$C$2</c:f>
              <c:strCache>
                <c:ptCount val="1"/>
                <c:pt idx="0">
                  <c:v>Total Cacat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'SCATTER DIAGRAM'!$B$3:$B$18</c:f>
              <c:numCache>
                <c:formatCode>General</c:formatCode>
                <c:ptCount val="16"/>
                <c:pt idx="0">
                  <c:v>1450</c:v>
                </c:pt>
                <c:pt idx="1">
                  <c:v>1285</c:v>
                </c:pt>
                <c:pt idx="2">
                  <c:v>1380</c:v>
                </c:pt>
                <c:pt idx="3">
                  <c:v>885</c:v>
                </c:pt>
                <c:pt idx="4">
                  <c:v>1830</c:v>
                </c:pt>
                <c:pt idx="5">
                  <c:v>1745</c:v>
                </c:pt>
                <c:pt idx="6">
                  <c:v>1695</c:v>
                </c:pt>
                <c:pt idx="7">
                  <c:v>1730</c:v>
                </c:pt>
                <c:pt idx="8">
                  <c:v>1254</c:v>
                </c:pt>
                <c:pt idx="9">
                  <c:v>484</c:v>
                </c:pt>
                <c:pt idx="10">
                  <c:v>901</c:v>
                </c:pt>
                <c:pt idx="11">
                  <c:v>1361</c:v>
                </c:pt>
                <c:pt idx="12">
                  <c:v>1349</c:v>
                </c:pt>
                <c:pt idx="13">
                  <c:v>677</c:v>
                </c:pt>
                <c:pt idx="14">
                  <c:v>1558</c:v>
                </c:pt>
                <c:pt idx="15">
                  <c:v>1416</c:v>
                </c:pt>
              </c:numCache>
            </c:numRef>
          </c:xVal>
          <c:yVal>
            <c:numRef>
              <c:f>'SCATTER DIAGRAM'!$C$3:$C$18</c:f>
              <c:numCache>
                <c:formatCode>General</c:formatCode>
                <c:ptCount val="16"/>
                <c:pt idx="0">
                  <c:v>39</c:v>
                </c:pt>
                <c:pt idx="1">
                  <c:v>55</c:v>
                </c:pt>
                <c:pt idx="2">
                  <c:v>47</c:v>
                </c:pt>
                <c:pt idx="3">
                  <c:v>51</c:v>
                </c:pt>
                <c:pt idx="4">
                  <c:v>49</c:v>
                </c:pt>
                <c:pt idx="5">
                  <c:v>44</c:v>
                </c:pt>
                <c:pt idx="6">
                  <c:v>59</c:v>
                </c:pt>
                <c:pt idx="7">
                  <c:v>44</c:v>
                </c:pt>
                <c:pt idx="8">
                  <c:v>61</c:v>
                </c:pt>
                <c:pt idx="9">
                  <c:v>33</c:v>
                </c:pt>
                <c:pt idx="10">
                  <c:v>59</c:v>
                </c:pt>
                <c:pt idx="11">
                  <c:v>48</c:v>
                </c:pt>
                <c:pt idx="12">
                  <c:v>58</c:v>
                </c:pt>
                <c:pt idx="13">
                  <c:v>62</c:v>
                </c:pt>
                <c:pt idx="14">
                  <c:v>47</c:v>
                </c:pt>
                <c:pt idx="15">
                  <c:v>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607728"/>
        <c:axId val="931606640"/>
      </c:scatterChart>
      <c:valAx>
        <c:axId val="931607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31606640"/>
        <c:crosses val="autoZero"/>
        <c:crossBetween val="midCat"/>
      </c:valAx>
      <c:valAx>
        <c:axId val="93160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31607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scatter diagram</a:t>
            </a:r>
          </a:p>
          <a:p>
            <a:pPr>
              <a:defRPr/>
            </a:pP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'SCATTER DIAGRAM'!$B$2</c:f>
              <c:strCache>
                <c:ptCount val="1"/>
                <c:pt idx="0">
                  <c:v>Jumlah Produksi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'SCATTER DIAGRAM'!$A$3:$A$18</c:f>
              <c:strCache>
                <c:ptCount val="16"/>
                <c:pt idx="0">
                  <c:v>September I</c:v>
                </c:pt>
                <c:pt idx="1">
                  <c:v>September  II</c:v>
                </c:pt>
                <c:pt idx="2">
                  <c:v>September III</c:v>
                </c:pt>
                <c:pt idx="3">
                  <c:v>September IV</c:v>
                </c:pt>
                <c:pt idx="4">
                  <c:v>Oktober I</c:v>
                </c:pt>
                <c:pt idx="5">
                  <c:v>Oktober II</c:v>
                </c:pt>
                <c:pt idx="6">
                  <c:v>Oktober III</c:v>
                </c:pt>
                <c:pt idx="7">
                  <c:v>Oktober IV</c:v>
                </c:pt>
                <c:pt idx="8">
                  <c:v>Nopember I</c:v>
                </c:pt>
                <c:pt idx="9">
                  <c:v>Nopember II</c:v>
                </c:pt>
                <c:pt idx="10">
                  <c:v>Nopember III</c:v>
                </c:pt>
                <c:pt idx="11">
                  <c:v>Nopember IV</c:v>
                </c:pt>
                <c:pt idx="12">
                  <c:v>Desember I</c:v>
                </c:pt>
                <c:pt idx="13">
                  <c:v>Desember II</c:v>
                </c:pt>
                <c:pt idx="14">
                  <c:v>Desember III</c:v>
                </c:pt>
                <c:pt idx="15">
                  <c:v>Desember IV</c:v>
                </c:pt>
              </c:strCache>
            </c:strRef>
          </c:xVal>
          <c:yVal>
            <c:numRef>
              <c:f>'SCATTER DIAGRAM'!$B$3:$B$18</c:f>
              <c:numCache>
                <c:formatCode>General</c:formatCode>
                <c:ptCount val="16"/>
                <c:pt idx="0">
                  <c:v>1450</c:v>
                </c:pt>
                <c:pt idx="1">
                  <c:v>1285</c:v>
                </c:pt>
                <c:pt idx="2">
                  <c:v>1380</c:v>
                </c:pt>
                <c:pt idx="3">
                  <c:v>885</c:v>
                </c:pt>
                <c:pt idx="4">
                  <c:v>1830</c:v>
                </c:pt>
                <c:pt idx="5">
                  <c:v>1745</c:v>
                </c:pt>
                <c:pt idx="6">
                  <c:v>1695</c:v>
                </c:pt>
                <c:pt idx="7">
                  <c:v>1730</c:v>
                </c:pt>
                <c:pt idx="8">
                  <c:v>1254</c:v>
                </c:pt>
                <c:pt idx="9">
                  <c:v>484</c:v>
                </c:pt>
                <c:pt idx="10">
                  <c:v>901</c:v>
                </c:pt>
                <c:pt idx="11">
                  <c:v>1361</c:v>
                </c:pt>
                <c:pt idx="12">
                  <c:v>1349</c:v>
                </c:pt>
                <c:pt idx="13">
                  <c:v>677</c:v>
                </c:pt>
                <c:pt idx="14">
                  <c:v>1558</c:v>
                </c:pt>
                <c:pt idx="15">
                  <c:v>1416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'SCATTER DIAGRAM'!$C$2</c:f>
              <c:strCache>
                <c:ptCount val="1"/>
                <c:pt idx="0">
                  <c:v>Total Cacat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'SCATTER DIAGRAM'!$A$3:$A$18</c:f>
              <c:strCache>
                <c:ptCount val="16"/>
                <c:pt idx="0">
                  <c:v>September I</c:v>
                </c:pt>
                <c:pt idx="1">
                  <c:v>September  II</c:v>
                </c:pt>
                <c:pt idx="2">
                  <c:v>September III</c:v>
                </c:pt>
                <c:pt idx="3">
                  <c:v>September IV</c:v>
                </c:pt>
                <c:pt idx="4">
                  <c:v>Oktober I</c:v>
                </c:pt>
                <c:pt idx="5">
                  <c:v>Oktober II</c:v>
                </c:pt>
                <c:pt idx="6">
                  <c:v>Oktober III</c:v>
                </c:pt>
                <c:pt idx="7">
                  <c:v>Oktober IV</c:v>
                </c:pt>
                <c:pt idx="8">
                  <c:v>Nopember I</c:v>
                </c:pt>
                <c:pt idx="9">
                  <c:v>Nopember II</c:v>
                </c:pt>
                <c:pt idx="10">
                  <c:v>Nopember III</c:v>
                </c:pt>
                <c:pt idx="11">
                  <c:v>Nopember IV</c:v>
                </c:pt>
                <c:pt idx="12">
                  <c:v>Desember I</c:v>
                </c:pt>
                <c:pt idx="13">
                  <c:v>Desember II</c:v>
                </c:pt>
                <c:pt idx="14">
                  <c:v>Desember III</c:v>
                </c:pt>
                <c:pt idx="15">
                  <c:v>Desember IV</c:v>
                </c:pt>
              </c:strCache>
            </c:strRef>
          </c:xVal>
          <c:yVal>
            <c:numRef>
              <c:f>'SCATTER DIAGRAM'!$C$3:$C$18</c:f>
              <c:numCache>
                <c:formatCode>General</c:formatCode>
                <c:ptCount val="16"/>
                <c:pt idx="0">
                  <c:v>39</c:v>
                </c:pt>
                <c:pt idx="1">
                  <c:v>55</c:v>
                </c:pt>
                <c:pt idx="2">
                  <c:v>47</c:v>
                </c:pt>
                <c:pt idx="3">
                  <c:v>51</c:v>
                </c:pt>
                <c:pt idx="4">
                  <c:v>49</c:v>
                </c:pt>
                <c:pt idx="5">
                  <c:v>44</c:v>
                </c:pt>
                <c:pt idx="6">
                  <c:v>59</c:v>
                </c:pt>
                <c:pt idx="7">
                  <c:v>44</c:v>
                </c:pt>
                <c:pt idx="8">
                  <c:v>61</c:v>
                </c:pt>
                <c:pt idx="9">
                  <c:v>33</c:v>
                </c:pt>
                <c:pt idx="10">
                  <c:v>59</c:v>
                </c:pt>
                <c:pt idx="11">
                  <c:v>48</c:v>
                </c:pt>
                <c:pt idx="12">
                  <c:v>58</c:v>
                </c:pt>
                <c:pt idx="13">
                  <c:v>62</c:v>
                </c:pt>
                <c:pt idx="14">
                  <c:v>47</c:v>
                </c:pt>
                <c:pt idx="15">
                  <c:v>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616976"/>
        <c:axId val="931608816"/>
      </c:scatterChart>
      <c:valAx>
        <c:axId val="93161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31608816"/>
        <c:crosses val="autoZero"/>
        <c:crossBetween val="midCat"/>
      </c:valAx>
      <c:valAx>
        <c:axId val="93160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931616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cs:styleClr val="auto"/>
    </cs:fontRef>
    <cs:spPr/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 w="9575">
        <a:solidFill>
          <a:schemeClr val="lt1">
            <a:lumMod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 cmpd="sng" algn="ctr">
        <a:solidFill>
          <a:schemeClr val="phClr">
            <a:shade val="95000"/>
            <a:satMod val="105000"/>
          </a:schemeClr>
        </a:solidFill>
        <a:round/>
      </a:ln>
    </cs:spPr>
  </cs:dataPointLine>
  <cs:dataPointMarker>
    <cs:lnRef idx="0"/>
    <cs:fillRef idx="0"/>
    <cs:effectRef idx="0"/>
    <cs:fontRef idx="minor">
      <a:schemeClr val="dk1"/>
    </cs:fontRef>
    <cs:spPr>
      <a:solidFill>
        <a:schemeClr val="lt1"/>
      </a:solidFill>
    </cs:spPr>
  </cs:dataPointMarker>
  <cs:dataPointMarkerLayout symbol="circle" size="17"/>
  <cs:dataPointWireframe>
    <cs:lnRef idx="0">
      <cs:styleClr val="auto"/>
    </cs:lnRef>
    <cs:fillRef idx="1"/>
    <cs:effectRef idx="0"/>
    <cs:fontRef idx="minor">
      <a:schemeClr val="dk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/>
    </cs:fontRef>
    <cs:defRPr sz="1440" b="0" kern="1200" cap="all" spc="0" baseline="0">
      <a:gradFill>
        <a:gsLst>
          <a:gs pos="0">
            <a:schemeClr val="dk1">
              <a:lumMod val="50000"/>
              <a:lumOff val="50000"/>
            </a:schemeClr>
          </a:gs>
          <a:gs pos="100000">
            <a:schemeClr val="dk1">
              <a:lumMod val="85000"/>
              <a:lumOff val="15000"/>
            </a:schemeClr>
          </a:gs>
        </a:gsLst>
        <a:lin ang="5400000" scaled="0"/>
      </a:gradFill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30</xdr:row>
      <xdr:rowOff>4761</xdr:rowOff>
    </xdr:from>
    <xdr:to>
      <xdr:col>9</xdr:col>
      <xdr:colOff>590550</xdr:colOff>
      <xdr:row>47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666752</xdr:colOff>
      <xdr:row>10</xdr:row>
      <xdr:rowOff>57150</xdr:rowOff>
    </xdr:from>
    <xdr:to>
      <xdr:col>6</xdr:col>
      <xdr:colOff>381000</xdr:colOff>
      <xdr:row>25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176211</xdr:rowOff>
    </xdr:from>
    <xdr:to>
      <xdr:col>7</xdr:col>
      <xdr:colOff>476250</xdr:colOff>
      <xdr:row>23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138112</xdr:rowOff>
    </xdr:from>
    <xdr:to>
      <xdr:col>11</xdr:col>
      <xdr:colOff>676275</xdr:colOff>
      <xdr:row>10</xdr:row>
      <xdr:rowOff>214312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219075</xdr:colOff>
      <xdr:row>3</xdr:row>
      <xdr:rowOff>138112</xdr:rowOff>
    </xdr:from>
    <xdr:to>
      <xdr:col>11</xdr:col>
      <xdr:colOff>676275</xdr:colOff>
      <xdr:row>14</xdr:row>
      <xdr:rowOff>190500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tabSelected="1" zoomScaleNormal="100" workbookViewId="0">
      <selection activeCell="H3" sqref="H3:H20"/>
    </sheetView>
  </sheetViews>
  <sheetFormatPr defaultRowHeight="15" x14ac:dyDescent="0.25"/>
  <cols>
    <col min="2" max="2" width="11" customWidth="1"/>
    <col min="5" max="5" width="11.625" bestFit="1" customWidth="1"/>
    <col min="7" max="7" width="13" bestFit="1" customWidth="1"/>
    <col min="10" max="10" width="9.75" bestFit="1" customWidth="1"/>
  </cols>
  <sheetData>
    <row r="2" spans="2:15" ht="15.75" thickBot="1" x14ac:dyDescent="0.3"/>
    <row r="3" spans="2:15" ht="36.75" thickBot="1" x14ac:dyDescent="0.3">
      <c r="B3" s="1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45" t="s">
        <v>5</v>
      </c>
      <c r="H3" s="3" t="s">
        <v>25</v>
      </c>
      <c r="I3" s="3" t="s">
        <v>26</v>
      </c>
      <c r="J3" s="3" t="s">
        <v>28</v>
      </c>
      <c r="K3" s="3" t="s">
        <v>27</v>
      </c>
    </row>
    <row r="4" spans="2:15" ht="15.75" thickBot="1" x14ac:dyDescent="0.3">
      <c r="B4" s="4" t="s">
        <v>6</v>
      </c>
      <c r="C4" s="5">
        <v>1450</v>
      </c>
      <c r="D4" s="5">
        <v>39</v>
      </c>
      <c r="E4" s="37">
        <f>D4/C4</f>
        <v>2.6896551724137931E-2</v>
      </c>
      <c r="F4" s="37">
        <f>$D$20/$C$20</f>
        <v>3.8809523809523808E-2</v>
      </c>
      <c r="G4" s="44">
        <f>$F$4+(3*(SQRT($E$22*(1-$E$22)/$C$4)))</f>
        <v>5.4897478263268622E-2</v>
      </c>
      <c r="H4" s="30">
        <f>(D4/C4)/3</f>
        <v>8.9655172413793099E-3</v>
      </c>
      <c r="I4" s="14">
        <f>H4*1000000</f>
        <v>8965.5172413793098</v>
      </c>
      <c r="J4" s="13">
        <f>100-((D4*100)/(C4*3))</f>
        <v>99.103448275862064</v>
      </c>
      <c r="K4" s="13">
        <f>_xlfn.NORM.S.INV((1000000-I4)/1000000)+1.5</f>
        <v>3.8670391796051917</v>
      </c>
      <c r="M4" s="36" t="s">
        <v>45</v>
      </c>
      <c r="N4" t="s">
        <v>44</v>
      </c>
    </row>
    <row r="5" spans="2:15" ht="15.75" thickBot="1" x14ac:dyDescent="0.3">
      <c r="B5" s="4" t="s">
        <v>7</v>
      </c>
      <c r="C5" s="5">
        <v>1285</v>
      </c>
      <c r="D5" s="5">
        <v>55</v>
      </c>
      <c r="E5" s="37">
        <f t="shared" ref="E5:E19" si="0">D5/C5</f>
        <v>4.2801556420233464E-2</v>
      </c>
      <c r="F5" s="37">
        <f t="shared" ref="F5:F18" si="1">$D$20/$C$20</f>
        <v>3.8809523809523808E-2</v>
      </c>
      <c r="G5" s="44">
        <f t="shared" ref="G5:G19" si="2">$F$4+(3*(SQRT($E$22*(1-$E$22)/$C$4)))</f>
        <v>5.4897478263268622E-2</v>
      </c>
      <c r="H5" s="12">
        <f>(D5/C5)/3</f>
        <v>1.4267185473411154E-2</v>
      </c>
      <c r="I5" s="14">
        <f>H5*1000000</f>
        <v>14267.185473411155</v>
      </c>
      <c r="J5" s="13">
        <f>100-((D5*100)/(C5*3))</f>
        <v>98.57328145265889</v>
      </c>
      <c r="K5" s="13">
        <f>_xlfn.NORM.S.INV((1000000-I5)/1000000)+1.5</f>
        <v>3.6898602860867942</v>
      </c>
      <c r="M5" s="36" t="s">
        <v>46</v>
      </c>
      <c r="O5" s="36"/>
    </row>
    <row r="6" spans="2:15" ht="15.75" thickBot="1" x14ac:dyDescent="0.3">
      <c r="B6" s="4" t="s">
        <v>8</v>
      </c>
      <c r="C6" s="5">
        <v>1380</v>
      </c>
      <c r="D6" s="5">
        <v>47</v>
      </c>
      <c r="E6" s="37">
        <f t="shared" si="0"/>
        <v>3.4057971014492754E-2</v>
      </c>
      <c r="F6" s="37">
        <f t="shared" si="1"/>
        <v>3.8809523809523808E-2</v>
      </c>
      <c r="G6" s="44">
        <f t="shared" si="2"/>
        <v>5.4897478263268622E-2</v>
      </c>
      <c r="H6" s="12">
        <f>(D6/C6)/3</f>
        <v>1.1352657004830917E-2</v>
      </c>
      <c r="I6" s="14">
        <f>H6*1000000</f>
        <v>11352.657004830917</v>
      </c>
      <c r="J6" s="13">
        <f>100-((D6*100)/(C6*3))</f>
        <v>98.864734299516911</v>
      </c>
      <c r="K6" s="13">
        <f t="shared" ref="K6:K18" si="3">_xlfn.NORM.S.INV((1000000-I6)/1000000)+1.5</f>
        <v>3.7783570358426899</v>
      </c>
      <c r="M6" s="36"/>
    </row>
    <row r="7" spans="2:15" ht="15.75" thickBot="1" x14ac:dyDescent="0.3">
      <c r="B7" s="4" t="s">
        <v>9</v>
      </c>
      <c r="C7" s="5">
        <v>885</v>
      </c>
      <c r="D7" s="5">
        <v>51</v>
      </c>
      <c r="E7" s="37">
        <f t="shared" si="0"/>
        <v>5.7627118644067797E-2</v>
      </c>
      <c r="F7" s="37">
        <f t="shared" si="1"/>
        <v>3.8809523809523808E-2</v>
      </c>
      <c r="G7" s="44">
        <f t="shared" si="2"/>
        <v>5.4897478263268622E-2</v>
      </c>
      <c r="H7" s="12">
        <f>(D7/C7)/3</f>
        <v>1.92090395480226E-2</v>
      </c>
      <c r="I7" s="14">
        <f t="shared" ref="I7:I19" si="4">H7*1000000</f>
        <v>19209.0395480226</v>
      </c>
      <c r="J7" s="13">
        <f>100-((D7*100)/(C7*3))</f>
        <v>98.079096045197744</v>
      </c>
      <c r="K7" s="13">
        <f t="shared" si="3"/>
        <v>3.5703660445725909</v>
      </c>
      <c r="M7" s="36"/>
    </row>
    <row r="8" spans="2:15" ht="15.75" thickBot="1" x14ac:dyDescent="0.3">
      <c r="B8" s="6" t="s">
        <v>10</v>
      </c>
      <c r="C8" s="5">
        <v>1830</v>
      </c>
      <c r="D8" s="5">
        <v>49</v>
      </c>
      <c r="E8" s="37">
        <f t="shared" si="0"/>
        <v>2.6775956284153007E-2</v>
      </c>
      <c r="F8" s="37">
        <f t="shared" si="1"/>
        <v>3.8809523809523808E-2</v>
      </c>
      <c r="G8" s="44">
        <f t="shared" si="2"/>
        <v>5.4897478263268622E-2</v>
      </c>
      <c r="H8" s="12">
        <f>(D8/C8)/3</f>
        <v>8.9253187613843356E-3</v>
      </c>
      <c r="I8" s="14">
        <f t="shared" si="4"/>
        <v>8925.3187613843347</v>
      </c>
      <c r="J8" s="13">
        <f>100-((D8*100)/(C8*3))</f>
        <v>99.107468123861565</v>
      </c>
      <c r="K8" s="13">
        <f t="shared" si="3"/>
        <v>3.8687018371946467</v>
      </c>
      <c r="M8" s="36"/>
    </row>
    <row r="9" spans="2:15" ht="15.75" thickBot="1" x14ac:dyDescent="0.3">
      <c r="B9" s="7" t="s">
        <v>11</v>
      </c>
      <c r="C9" s="5">
        <v>1745</v>
      </c>
      <c r="D9" s="5">
        <v>44</v>
      </c>
      <c r="E9" s="37">
        <f t="shared" si="0"/>
        <v>2.5214899713467048E-2</v>
      </c>
      <c r="F9" s="37">
        <f t="shared" si="1"/>
        <v>3.8809523809523808E-2</v>
      </c>
      <c r="G9" s="44">
        <f t="shared" si="2"/>
        <v>5.4897478263268622E-2</v>
      </c>
      <c r="H9" s="12">
        <f>(D9/C9)/3</f>
        <v>8.4049665711556833E-3</v>
      </c>
      <c r="I9" s="14">
        <f t="shared" si="4"/>
        <v>8404.9665711556827</v>
      </c>
      <c r="J9" s="13">
        <f>100-((D9*100)/(C9*3))</f>
        <v>99.159503342884435</v>
      </c>
      <c r="K9" s="13">
        <f t="shared" si="3"/>
        <v>3.8908387672666258</v>
      </c>
      <c r="M9" s="36"/>
    </row>
    <row r="10" spans="2:15" ht="15.75" thickBot="1" x14ac:dyDescent="0.3">
      <c r="B10" s="7" t="s">
        <v>12</v>
      </c>
      <c r="C10" s="5">
        <v>1695</v>
      </c>
      <c r="D10" s="5">
        <v>59</v>
      </c>
      <c r="E10" s="37">
        <f t="shared" si="0"/>
        <v>3.4808259587020648E-2</v>
      </c>
      <c r="F10" s="37">
        <f t="shared" si="1"/>
        <v>3.8809523809523808E-2</v>
      </c>
      <c r="G10" s="44">
        <f t="shared" si="2"/>
        <v>5.4897478263268622E-2</v>
      </c>
      <c r="H10" s="12">
        <f>(D10/C10)/3</f>
        <v>1.1602753195673549E-2</v>
      </c>
      <c r="I10" s="14">
        <f t="shared" si="4"/>
        <v>11602.753195673549</v>
      </c>
      <c r="J10" s="13">
        <f>100-((D10*100)/(C10*3))</f>
        <v>98.839724680432639</v>
      </c>
      <c r="K10" s="13">
        <f t="shared" si="3"/>
        <v>3.7700342277734618</v>
      </c>
      <c r="M10" s="36"/>
    </row>
    <row r="11" spans="2:15" ht="15.75" thickBot="1" x14ac:dyDescent="0.3">
      <c r="B11" s="7" t="s">
        <v>13</v>
      </c>
      <c r="C11" s="5">
        <v>1730</v>
      </c>
      <c r="D11" s="5">
        <v>44</v>
      </c>
      <c r="E11" s="37">
        <f t="shared" si="0"/>
        <v>2.5433526011560695E-2</v>
      </c>
      <c r="F11" s="37">
        <f t="shared" si="1"/>
        <v>3.8809523809523808E-2</v>
      </c>
      <c r="G11" s="44">
        <f t="shared" si="2"/>
        <v>5.4897478263268622E-2</v>
      </c>
      <c r="H11" s="12">
        <f>(D11/C11)/3</f>
        <v>8.4778420038535644E-3</v>
      </c>
      <c r="I11" s="14">
        <f t="shared" si="4"/>
        <v>8477.8420038535642</v>
      </c>
      <c r="J11" s="13">
        <f>100-((D11*100)/(C11*3))</f>
        <v>99.152215799614638</v>
      </c>
      <c r="K11" s="13">
        <f t="shared" si="3"/>
        <v>3.8876672887789754</v>
      </c>
      <c r="M11" s="36"/>
    </row>
    <row r="12" spans="2:15" ht="15.75" customHeight="1" thickBot="1" x14ac:dyDescent="0.3">
      <c r="B12" s="7" t="s">
        <v>17</v>
      </c>
      <c r="C12" s="5">
        <v>1254</v>
      </c>
      <c r="D12" s="5">
        <v>61</v>
      </c>
      <c r="E12" s="37">
        <f t="shared" si="0"/>
        <v>4.864433811802233E-2</v>
      </c>
      <c r="F12" s="37">
        <f t="shared" si="1"/>
        <v>3.8809523809523808E-2</v>
      </c>
      <c r="G12" s="44">
        <f t="shared" si="2"/>
        <v>5.4897478263268622E-2</v>
      </c>
      <c r="H12" s="12">
        <f>(D12/C12)/3</f>
        <v>1.6214779372674109E-2</v>
      </c>
      <c r="I12" s="14">
        <f t="shared" si="4"/>
        <v>16214.779372674109</v>
      </c>
      <c r="J12" s="13">
        <f>100-((D12*100)/(C12*3))</f>
        <v>98.378522062732586</v>
      </c>
      <c r="K12" s="13">
        <f t="shared" si="3"/>
        <v>3.6390754445764935</v>
      </c>
      <c r="M12" s="36"/>
    </row>
    <row r="13" spans="2:15" ht="15.75" thickBot="1" x14ac:dyDescent="0.3">
      <c r="B13" s="7" t="s">
        <v>18</v>
      </c>
      <c r="C13" s="5">
        <v>484</v>
      </c>
      <c r="D13" s="5">
        <v>33</v>
      </c>
      <c r="E13" s="37">
        <f t="shared" si="0"/>
        <v>6.8181818181818177E-2</v>
      </c>
      <c r="F13" s="37">
        <f t="shared" si="1"/>
        <v>3.8809523809523808E-2</v>
      </c>
      <c r="G13" s="44">
        <f t="shared" si="2"/>
        <v>5.4897478263268622E-2</v>
      </c>
      <c r="H13" s="12">
        <f>(D13/C13)/3</f>
        <v>2.2727272727272724E-2</v>
      </c>
      <c r="I13" s="14">
        <f t="shared" si="4"/>
        <v>22727.272727272724</v>
      </c>
      <c r="J13" s="13">
        <f>100-((D13*100)/(C13*3))</f>
        <v>97.727272727272734</v>
      </c>
      <c r="K13" s="13">
        <f t="shared" si="3"/>
        <v>3.5004235691059802</v>
      </c>
      <c r="M13" s="36"/>
    </row>
    <row r="14" spans="2:15" ht="15.75" customHeight="1" thickBot="1" x14ac:dyDescent="0.3">
      <c r="B14" s="7" t="s">
        <v>19</v>
      </c>
      <c r="C14" s="5">
        <v>901</v>
      </c>
      <c r="D14" s="5">
        <v>59</v>
      </c>
      <c r="E14" s="37">
        <f t="shared" si="0"/>
        <v>6.5482796892341849E-2</v>
      </c>
      <c r="F14" s="37">
        <f t="shared" si="1"/>
        <v>3.8809523809523808E-2</v>
      </c>
      <c r="G14" s="44">
        <f t="shared" si="2"/>
        <v>5.4897478263268622E-2</v>
      </c>
      <c r="H14" s="12">
        <f>(D14/C14)/3</f>
        <v>2.1827598964113949E-2</v>
      </c>
      <c r="I14" s="14">
        <f t="shared" si="4"/>
        <v>21827.598964113949</v>
      </c>
      <c r="J14" s="13">
        <f>100-((D14*100)/(C14*3))</f>
        <v>97.817240103588603</v>
      </c>
      <c r="K14" s="13">
        <f t="shared" si="3"/>
        <v>3.5173864717531331</v>
      </c>
      <c r="M14" s="36"/>
    </row>
    <row r="15" spans="2:15" ht="15.75" thickBot="1" x14ac:dyDescent="0.3">
      <c r="B15" s="7" t="s">
        <v>20</v>
      </c>
      <c r="C15" s="5">
        <v>1361</v>
      </c>
      <c r="D15" s="5">
        <v>48</v>
      </c>
      <c r="E15" s="37">
        <f t="shared" si="0"/>
        <v>3.526818515797208E-2</v>
      </c>
      <c r="F15" s="37">
        <f t="shared" si="1"/>
        <v>3.8809523809523808E-2</v>
      </c>
      <c r="G15" s="44">
        <f t="shared" si="2"/>
        <v>5.4897478263268622E-2</v>
      </c>
      <c r="H15" s="12">
        <f>(D15/C15)/3</f>
        <v>1.1756061719324027E-2</v>
      </c>
      <c r="I15" s="14">
        <f t="shared" si="4"/>
        <v>11756.061719324027</v>
      </c>
      <c r="J15" s="13">
        <f>100-((D15*100)/(C15*3))</f>
        <v>98.824393828067599</v>
      </c>
      <c r="K15" s="13">
        <f t="shared" si="3"/>
        <v>3.7650090617812215</v>
      </c>
      <c r="M15" s="36"/>
    </row>
    <row r="16" spans="2:15" ht="15.75" thickBot="1" x14ac:dyDescent="0.3">
      <c r="B16" s="7" t="s">
        <v>21</v>
      </c>
      <c r="C16" s="5">
        <v>1349</v>
      </c>
      <c r="D16" s="5">
        <v>58</v>
      </c>
      <c r="E16" s="37">
        <f t="shared" si="0"/>
        <v>4.2994810971089696E-2</v>
      </c>
      <c r="F16" s="37">
        <f t="shared" si="1"/>
        <v>3.8809523809523808E-2</v>
      </c>
      <c r="G16" s="44">
        <f t="shared" si="2"/>
        <v>5.4897478263268622E-2</v>
      </c>
      <c r="H16" s="12">
        <f>(D16/C16)/3</f>
        <v>1.4331603657029899E-2</v>
      </c>
      <c r="I16" s="14">
        <f t="shared" si="4"/>
        <v>14331.603657029898</v>
      </c>
      <c r="J16" s="13">
        <f>100-((D16*100)/(C16*3))</f>
        <v>98.566839634297011</v>
      </c>
      <c r="K16" s="13">
        <f t="shared" si="3"/>
        <v>3.688087801315969</v>
      </c>
      <c r="M16" s="36"/>
    </row>
    <row r="17" spans="2:13" ht="15.75" thickBot="1" x14ac:dyDescent="0.3">
      <c r="B17" s="7" t="s">
        <v>22</v>
      </c>
      <c r="C17" s="5">
        <v>677</v>
      </c>
      <c r="D17" s="5">
        <v>62</v>
      </c>
      <c r="E17" s="37">
        <f t="shared" si="0"/>
        <v>9.1580502215657306E-2</v>
      </c>
      <c r="F17" s="37">
        <f t="shared" si="1"/>
        <v>3.8809523809523808E-2</v>
      </c>
      <c r="G17" s="44">
        <f t="shared" si="2"/>
        <v>5.4897478263268622E-2</v>
      </c>
      <c r="H17" s="12">
        <f>(D17/C17)/3</f>
        <v>3.0526834071885767E-2</v>
      </c>
      <c r="I17" s="14">
        <f t="shared" si="4"/>
        <v>30526.834071885769</v>
      </c>
      <c r="J17" s="13">
        <f>100-((D17*100)/(C17*3))</f>
        <v>96.947316592811418</v>
      </c>
      <c r="K17" s="13">
        <f t="shared" si="3"/>
        <v>3.3731065856273572</v>
      </c>
      <c r="M17" s="36"/>
    </row>
    <row r="18" spans="2:13" ht="15.75" thickBot="1" x14ac:dyDescent="0.3">
      <c r="B18" s="7" t="s">
        <v>23</v>
      </c>
      <c r="C18" s="5">
        <v>1558</v>
      </c>
      <c r="D18" s="5">
        <v>47</v>
      </c>
      <c r="E18" s="37">
        <f t="shared" si="0"/>
        <v>3.0166880616174584E-2</v>
      </c>
      <c r="F18" s="37">
        <f t="shared" si="1"/>
        <v>3.8809523809523808E-2</v>
      </c>
      <c r="G18" s="44">
        <f t="shared" si="2"/>
        <v>5.4897478263268622E-2</v>
      </c>
      <c r="H18" s="12">
        <f>(D18/C18)/3</f>
        <v>1.0055626872058195E-2</v>
      </c>
      <c r="I18" s="14">
        <f t="shared" si="4"/>
        <v>10055.626872058194</v>
      </c>
      <c r="J18" s="13">
        <f>100-((D18*100)/(C18*3))</f>
        <v>98.994437312794176</v>
      </c>
      <c r="K18" s="13">
        <f t="shared" si="3"/>
        <v>3.8242657786804695</v>
      </c>
      <c r="M18" s="36"/>
    </row>
    <row r="19" spans="2:13" ht="15.75" thickBot="1" x14ac:dyDescent="0.3">
      <c r="B19" s="7" t="s">
        <v>24</v>
      </c>
      <c r="C19" s="5">
        <v>1416</v>
      </c>
      <c r="D19" s="5">
        <v>59</v>
      </c>
      <c r="E19" s="37">
        <f t="shared" si="0"/>
        <v>4.1666666666666664E-2</v>
      </c>
      <c r="F19" s="37">
        <f>$D$20/$C$20</f>
        <v>3.8809523809523808E-2</v>
      </c>
      <c r="G19" s="44">
        <f t="shared" si="2"/>
        <v>5.4897478263268622E-2</v>
      </c>
      <c r="H19" s="12">
        <f>(D19/C19)/3</f>
        <v>1.3888888888888888E-2</v>
      </c>
      <c r="I19" s="14">
        <f t="shared" si="4"/>
        <v>13888.888888888889</v>
      </c>
      <c r="J19" s="13">
        <f>100-((D19*100)/(C19*3))</f>
        <v>98.611111111111114</v>
      </c>
      <c r="K19" s="13">
        <f>_xlfn.NORM.S.INV((1000000-I19)/1000000)+1.5</f>
        <v>3.7004105812100336</v>
      </c>
      <c r="M19" s="36"/>
    </row>
    <row r="20" spans="2:13" ht="15.75" thickBot="1" x14ac:dyDescent="0.3">
      <c r="B20" s="8" t="s">
        <v>14</v>
      </c>
      <c r="C20" s="9">
        <f>SUM(C4:C19)</f>
        <v>21000</v>
      </c>
      <c r="D20" s="9">
        <f>SUM(D4:D19)</f>
        <v>815</v>
      </c>
      <c r="E20" s="34">
        <f>AVERAGE(E4:E19)</f>
        <v>4.3600114888679743E-2</v>
      </c>
      <c r="F20" s="34">
        <f t="shared" ref="F20" si="5">AVERAGE(F4:F19)</f>
        <v>3.8809523809523808E-2</v>
      </c>
      <c r="G20" s="44">
        <f t="shared" ref="G20" si="6">$F$4+(3*(SQRT($E$22*(1-$E$22)/$C$4)))</f>
        <v>5.4897478263268622E-2</v>
      </c>
      <c r="H20" s="35">
        <f>AVERAGE(H4:H19)</f>
        <v>1.453337162955992E-2</v>
      </c>
      <c r="I20" s="31">
        <f>AVERAGE(I4:I19)</f>
        <v>14533.371629559917</v>
      </c>
      <c r="J20" s="33">
        <f>AVERAGE(J4:J19)</f>
        <v>98.546662837043996</v>
      </c>
      <c r="K20" s="32">
        <f>AVERAGE(K4:K19)</f>
        <v>3.708164372573227</v>
      </c>
      <c r="M20" s="36"/>
    </row>
    <row r="21" spans="2:13" ht="15.75" thickBot="1" x14ac:dyDescent="0.3">
      <c r="B21" s="11" t="s">
        <v>15</v>
      </c>
      <c r="C21" s="38">
        <f>D20/C20</f>
        <v>3.8809523809523808E-2</v>
      </c>
      <c r="D21" s="10"/>
      <c r="E21" s="10"/>
      <c r="F21" s="10"/>
      <c r="G21" s="10"/>
      <c r="H21" s="10"/>
    </row>
    <row r="22" spans="2:13" ht="15.75" thickBot="1" x14ac:dyDescent="0.3">
      <c r="B22" s="11" t="s">
        <v>16</v>
      </c>
      <c r="C22" s="38">
        <f>1-C21</f>
        <v>0.96119047619047615</v>
      </c>
      <c r="D22" s="10"/>
      <c r="E22" s="15">
        <f>AVERAGE(E4:E20)</f>
        <v>4.3600114888679743E-2</v>
      </c>
      <c r="F22" s="10"/>
      <c r="G22" s="10"/>
      <c r="H22" s="10"/>
    </row>
    <row r="23" spans="2:13" x14ac:dyDescent="0.25">
      <c r="B23" s="40"/>
      <c r="C23" s="41"/>
      <c r="D23" s="42"/>
      <c r="E23" s="43"/>
      <c r="F23" s="42"/>
      <c r="G23" s="42"/>
      <c r="H23" s="42"/>
    </row>
    <row r="24" spans="2:13" x14ac:dyDescent="0.25">
      <c r="B24" s="40"/>
      <c r="C24" s="41"/>
      <c r="D24" s="42"/>
      <c r="E24" s="43"/>
      <c r="F24" s="42"/>
      <c r="G24" s="42"/>
      <c r="H24" s="42"/>
    </row>
    <row r="25" spans="2:13" x14ac:dyDescent="0.25">
      <c r="B25" s="40"/>
      <c r="C25" s="41"/>
      <c r="D25" s="42"/>
      <c r="E25" s="43"/>
      <c r="F25" s="42"/>
      <c r="G25" s="42"/>
      <c r="H25" s="42"/>
    </row>
    <row r="26" spans="2:13" x14ac:dyDescent="0.25">
      <c r="B26" s="40"/>
      <c r="C26" s="41"/>
      <c r="D26" s="42"/>
      <c r="E26" s="43"/>
      <c r="F26" s="42"/>
      <c r="G26" s="42"/>
      <c r="H26" s="42"/>
    </row>
    <row r="27" spans="2:13" x14ac:dyDescent="0.25">
      <c r="B27" s="40"/>
      <c r="C27" s="41"/>
      <c r="D27" s="42"/>
      <c r="E27" s="43"/>
      <c r="F27" s="42"/>
      <c r="G27" s="42"/>
      <c r="H27" s="42"/>
    </row>
    <row r="28" spans="2:13" x14ac:dyDescent="0.25">
      <c r="B28" s="40"/>
      <c r="C28" s="41"/>
      <c r="D28" s="42"/>
      <c r="E28" s="43"/>
      <c r="F28" s="42"/>
      <c r="G28" s="42"/>
      <c r="H28" s="42"/>
    </row>
    <row r="29" spans="2:13" x14ac:dyDescent="0.25">
      <c r="B29" s="40"/>
      <c r="C29" s="41"/>
      <c r="D29" s="42"/>
      <c r="E29" s="43"/>
      <c r="F29" s="42"/>
      <c r="G29" s="42"/>
      <c r="H29" s="4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opLeftCell="A7" workbookViewId="0">
      <selection activeCell="J9" sqref="J9"/>
    </sheetView>
  </sheetViews>
  <sheetFormatPr defaultRowHeight="15" x14ac:dyDescent="0.25"/>
  <cols>
    <col min="3" max="3" width="15.375" customWidth="1"/>
    <col min="5" max="5" width="12.5" customWidth="1"/>
    <col min="6" max="6" width="18.875" customWidth="1"/>
  </cols>
  <sheetData>
    <row r="1" spans="2:10" ht="15.75" thickBot="1" x14ac:dyDescent="0.3"/>
    <row r="2" spans="2:10" x14ac:dyDescent="0.25">
      <c r="B2" s="46" t="s">
        <v>29</v>
      </c>
      <c r="C2" s="46" t="s">
        <v>30</v>
      </c>
      <c r="D2" s="46" t="s">
        <v>31</v>
      </c>
      <c r="E2" s="46" t="s">
        <v>32</v>
      </c>
      <c r="F2" s="46" t="s">
        <v>39</v>
      </c>
      <c r="G2" s="46" t="s">
        <v>33</v>
      </c>
    </row>
    <row r="3" spans="2:10" ht="50.25" customHeight="1" thickBot="1" x14ac:dyDescent="0.3">
      <c r="B3" s="47"/>
      <c r="C3" s="47"/>
      <c r="D3" s="47"/>
      <c r="E3" s="47"/>
      <c r="F3" s="47"/>
      <c r="G3" s="47"/>
    </row>
    <row r="4" spans="2:10" ht="30.75" thickBot="1" x14ac:dyDescent="0.3">
      <c r="B4" s="19">
        <v>1</v>
      </c>
      <c r="C4" s="16" t="s">
        <v>34</v>
      </c>
      <c r="D4" s="16">
        <v>259</v>
      </c>
      <c r="E4" s="17">
        <f>(D4/$D$8)*100%</f>
        <v>0.31779141104294478</v>
      </c>
      <c r="F4" s="17">
        <f>E4</f>
        <v>0.31779141104294478</v>
      </c>
      <c r="G4" s="16">
        <v>1</v>
      </c>
    </row>
    <row r="5" spans="2:10" ht="30.75" thickBot="1" x14ac:dyDescent="0.3">
      <c r="B5" s="19">
        <v>2</v>
      </c>
      <c r="C5" s="16" t="s">
        <v>35</v>
      </c>
      <c r="D5" s="16">
        <v>216</v>
      </c>
      <c r="E5" s="17">
        <f t="shared" ref="E5:E7" si="0">(D5/$D$8)*100%</f>
        <v>0.26503067484662579</v>
      </c>
      <c r="F5" s="17">
        <f>F4+E5</f>
        <v>0.58282208588957052</v>
      </c>
      <c r="G5" s="16">
        <v>2</v>
      </c>
    </row>
    <row r="6" spans="2:10" ht="30.75" thickBot="1" x14ac:dyDescent="0.3">
      <c r="B6" s="19">
        <v>3</v>
      </c>
      <c r="C6" s="16" t="s">
        <v>36</v>
      </c>
      <c r="D6" s="16">
        <v>204</v>
      </c>
      <c r="E6" s="17">
        <f t="shared" si="0"/>
        <v>0.25030674846625767</v>
      </c>
      <c r="F6" s="17">
        <f>F5+E6</f>
        <v>0.83312883435582819</v>
      </c>
      <c r="G6" s="16">
        <v>3</v>
      </c>
    </row>
    <row r="7" spans="2:10" ht="30.75" thickBot="1" x14ac:dyDescent="0.3">
      <c r="B7" s="19">
        <v>4</v>
      </c>
      <c r="C7" s="16" t="s">
        <v>37</v>
      </c>
      <c r="D7" s="16">
        <v>136</v>
      </c>
      <c r="E7" s="17">
        <f t="shared" si="0"/>
        <v>0.16687116564417179</v>
      </c>
      <c r="F7" s="18">
        <f>F6+E7</f>
        <v>1</v>
      </c>
      <c r="G7" s="16">
        <v>4</v>
      </c>
    </row>
    <row r="8" spans="2:10" ht="15.75" thickBot="1" x14ac:dyDescent="0.3">
      <c r="B8" s="48" t="s">
        <v>38</v>
      </c>
      <c r="C8" s="49"/>
      <c r="D8" s="16">
        <f>SUM(D4:D7)</f>
        <v>815</v>
      </c>
      <c r="E8" s="18">
        <f>SUM(E4:E7)</f>
        <v>1</v>
      </c>
      <c r="F8" s="16"/>
      <c r="G8" s="16"/>
    </row>
    <row r="9" spans="2:10" x14ac:dyDescent="0.25">
      <c r="J9" s="39"/>
    </row>
  </sheetData>
  <mergeCells count="7">
    <mergeCell ref="G2:G3"/>
    <mergeCell ref="B8:C8"/>
    <mergeCell ref="F2:F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opLeftCell="A6" workbookViewId="0">
      <selection activeCell="B2" sqref="B2:C7"/>
    </sheetView>
  </sheetViews>
  <sheetFormatPr defaultRowHeight="15" x14ac:dyDescent="0.25"/>
  <cols>
    <col min="2" max="2" width="10.5" customWidth="1"/>
    <col min="3" max="3" width="11.75" customWidth="1"/>
  </cols>
  <sheetData>
    <row r="1" spans="2:3" ht="15.75" thickBot="1" x14ac:dyDescent="0.3"/>
    <row r="2" spans="2:3" x14ac:dyDescent="0.25">
      <c r="B2" s="50" t="s">
        <v>30</v>
      </c>
      <c r="C2" s="50" t="s">
        <v>31</v>
      </c>
    </row>
    <row r="3" spans="2:3" ht="15.75" thickBot="1" x14ac:dyDescent="0.3">
      <c r="B3" s="51"/>
      <c r="C3" s="51"/>
    </row>
    <row r="4" spans="2:3" ht="26.25" thickBot="1" x14ac:dyDescent="0.3">
      <c r="B4" s="21" t="s">
        <v>34</v>
      </c>
      <c r="C4" s="20">
        <v>259</v>
      </c>
    </row>
    <row r="5" spans="2:3" ht="26.25" thickBot="1" x14ac:dyDescent="0.3">
      <c r="B5" s="21" t="s">
        <v>35</v>
      </c>
      <c r="C5" s="20">
        <v>216</v>
      </c>
    </row>
    <row r="6" spans="2:3" ht="26.25" thickBot="1" x14ac:dyDescent="0.3">
      <c r="B6" s="21" t="s">
        <v>36</v>
      </c>
      <c r="C6" s="20">
        <v>204</v>
      </c>
    </row>
    <row r="7" spans="2:3" ht="26.25" thickBot="1" x14ac:dyDescent="0.3">
      <c r="B7" s="21" t="s">
        <v>37</v>
      </c>
      <c r="C7" s="20">
        <v>136</v>
      </c>
    </row>
  </sheetData>
  <mergeCells count="2">
    <mergeCell ref="B2:B3"/>
    <mergeCell ref="C2:C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2" workbookViewId="0">
      <selection activeCell="N7" sqref="N7"/>
    </sheetView>
  </sheetViews>
  <sheetFormatPr defaultRowHeight="15" x14ac:dyDescent="0.25"/>
  <cols>
    <col min="1" max="1" width="15.125" customWidth="1"/>
  </cols>
  <sheetData>
    <row r="1" spans="1:4" x14ac:dyDescent="0.25">
      <c r="A1" s="25"/>
      <c r="B1" s="27"/>
      <c r="C1" s="23"/>
    </row>
    <row r="2" spans="1:4" ht="32.25" thickBot="1" x14ac:dyDescent="0.3">
      <c r="A2" s="26" t="s">
        <v>41</v>
      </c>
      <c r="B2" s="28" t="s">
        <v>42</v>
      </c>
      <c r="C2" s="22" t="s">
        <v>40</v>
      </c>
    </row>
    <row r="3" spans="1:4" ht="16.5" thickBot="1" x14ac:dyDescent="0.3">
      <c r="A3" s="26" t="s">
        <v>6</v>
      </c>
      <c r="B3" s="29">
        <v>1450</v>
      </c>
      <c r="C3" s="24">
        <v>39</v>
      </c>
    </row>
    <row r="4" spans="1:4" ht="16.5" thickBot="1" x14ac:dyDescent="0.3">
      <c r="A4" s="26" t="s">
        <v>43</v>
      </c>
      <c r="B4" s="29">
        <v>1285</v>
      </c>
      <c r="C4" s="24">
        <v>55</v>
      </c>
      <c r="D4" s="23"/>
    </row>
    <row r="5" spans="1:4" ht="16.5" thickBot="1" x14ac:dyDescent="0.3">
      <c r="A5" s="26" t="s">
        <v>8</v>
      </c>
      <c r="B5" s="29">
        <v>1380</v>
      </c>
      <c r="C5" s="24">
        <v>47</v>
      </c>
      <c r="D5" s="23"/>
    </row>
    <row r="6" spans="1:4" ht="16.5" thickBot="1" x14ac:dyDescent="0.3">
      <c r="A6" s="26" t="s">
        <v>9</v>
      </c>
      <c r="B6" s="29">
        <v>885</v>
      </c>
      <c r="C6" s="24">
        <v>51</v>
      </c>
      <c r="D6" s="23"/>
    </row>
    <row r="7" spans="1:4" ht="16.5" thickBot="1" x14ac:dyDescent="0.3">
      <c r="A7" s="26" t="s">
        <v>10</v>
      </c>
      <c r="B7" s="29">
        <v>1830</v>
      </c>
      <c r="C7" s="24">
        <v>49</v>
      </c>
      <c r="D7" s="23"/>
    </row>
    <row r="8" spans="1:4" ht="16.5" thickBot="1" x14ac:dyDescent="0.3">
      <c r="A8" s="26" t="s">
        <v>11</v>
      </c>
      <c r="B8" s="29">
        <v>1745</v>
      </c>
      <c r="C8" s="24">
        <v>44</v>
      </c>
      <c r="D8" s="23"/>
    </row>
    <row r="9" spans="1:4" ht="16.5" thickBot="1" x14ac:dyDescent="0.3">
      <c r="A9" s="26" t="s">
        <v>12</v>
      </c>
      <c r="B9" s="29">
        <v>1695</v>
      </c>
      <c r="C9" s="24">
        <v>59</v>
      </c>
      <c r="D9" s="23"/>
    </row>
    <row r="10" spans="1:4" ht="16.5" thickBot="1" x14ac:dyDescent="0.3">
      <c r="A10" s="26" t="s">
        <v>13</v>
      </c>
      <c r="B10" s="29">
        <v>1730</v>
      </c>
      <c r="C10" s="24">
        <v>44</v>
      </c>
      <c r="D10" s="23"/>
    </row>
    <row r="11" spans="1:4" ht="16.5" thickBot="1" x14ac:dyDescent="0.3">
      <c r="A11" s="26" t="s">
        <v>17</v>
      </c>
      <c r="B11" s="29">
        <v>1254</v>
      </c>
      <c r="C11" s="24">
        <v>61</v>
      </c>
      <c r="D11" s="23"/>
    </row>
    <row r="12" spans="1:4" ht="16.5" thickBot="1" x14ac:dyDescent="0.3">
      <c r="A12" s="26" t="s">
        <v>18</v>
      </c>
      <c r="B12" s="29">
        <v>484</v>
      </c>
      <c r="C12" s="24">
        <v>33</v>
      </c>
      <c r="D12" s="23"/>
    </row>
    <row r="13" spans="1:4" ht="16.5" thickBot="1" x14ac:dyDescent="0.3">
      <c r="A13" s="26" t="s">
        <v>19</v>
      </c>
      <c r="B13" s="29">
        <v>901</v>
      </c>
      <c r="C13" s="24">
        <v>59</v>
      </c>
      <c r="D13" s="23"/>
    </row>
    <row r="14" spans="1:4" ht="16.5" thickBot="1" x14ac:dyDescent="0.3">
      <c r="A14" s="26" t="s">
        <v>20</v>
      </c>
      <c r="B14" s="29">
        <v>1361</v>
      </c>
      <c r="C14" s="24">
        <v>48</v>
      </c>
      <c r="D14" s="23"/>
    </row>
    <row r="15" spans="1:4" ht="16.5" thickBot="1" x14ac:dyDescent="0.3">
      <c r="A15" s="26" t="s">
        <v>21</v>
      </c>
      <c r="B15" s="29">
        <v>1349</v>
      </c>
      <c r="C15" s="24">
        <v>58</v>
      </c>
      <c r="D15" s="23"/>
    </row>
    <row r="16" spans="1:4" ht="16.5" thickBot="1" x14ac:dyDescent="0.3">
      <c r="A16" s="26" t="s">
        <v>22</v>
      </c>
      <c r="B16" s="29">
        <v>677</v>
      </c>
      <c r="C16" s="24">
        <v>62</v>
      </c>
      <c r="D16" s="23"/>
    </row>
    <row r="17" spans="1:5" ht="16.5" thickBot="1" x14ac:dyDescent="0.3">
      <c r="A17" s="26" t="s">
        <v>23</v>
      </c>
      <c r="B17" s="29">
        <v>1558</v>
      </c>
      <c r="C17" s="24">
        <v>47</v>
      </c>
      <c r="D17" s="23"/>
    </row>
    <row r="18" spans="1:5" ht="16.5" thickBot="1" x14ac:dyDescent="0.3">
      <c r="A18" s="26" t="s">
        <v>24</v>
      </c>
      <c r="B18" s="29">
        <v>1416</v>
      </c>
      <c r="C18" s="24">
        <v>59</v>
      </c>
      <c r="D18" s="23"/>
    </row>
    <row r="19" spans="1:5" x14ac:dyDescent="0.25">
      <c r="E19" s="23"/>
    </row>
    <row r="20" spans="1:5" x14ac:dyDescent="0.25">
      <c r="E20" s="2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SIX SIGMA</vt:lpstr>
      <vt:lpstr>PARETO DIAGRAM</vt:lpstr>
      <vt:lpstr>HISTOGRAM</vt:lpstr>
      <vt:lpstr>SCATTER DIAGRAM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2022-06-08T10:03:52Z</dcterms:created>
  <dcterms:modified xsi:type="dcterms:W3CDTF">2022-09-15T09:06:12Z</dcterms:modified>
</cp:coreProperties>
</file>